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<sst xmlns="http://schemas.openxmlformats.org/spreadsheetml/2006/main" count="47" uniqueCount="44">
  <si>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</si>
  <si>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</si>
  <si>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</si>
  <si>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</si>
  <si>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</si>
  <si>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</si>
  <si>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</si>
  <si>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</si>
  <si>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</si>
  <si>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</si>
  <si>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</si>
  <si>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</si>
  <si>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</si>
  <si>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</si>
  <si>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</si>
  <si>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</si>
  <si>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</si>
  <si>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</si>
  <si>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</si>
  <si>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</si>
  <si>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</si>
  <si>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</si>
  <si>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</si>
  <si>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</si>
  <si>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</si>
  <si>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</si>
  <si>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</si>
  <si>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</si>
  <si>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</si>
  <si>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</si>
  <si>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</si>
  <si>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</si>
  <si>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</si>
  <si>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</si>
  <si>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</si>
  <si>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</si>
  <si>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</si>
  <si>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</si>
  <si>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</si>
  <si>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Իջևանի Գ. Անանյանի անվան ավագ դպրոց</t>
  </si>
  <si>
    <t xml:space="preserve">      Գլխ. հաշվապահ`                                Կ. Ամիրյան</t>
  </si>
  <si>
    <t xml:space="preserve">      Դպրոցի տնօրեն`                                Գ. Էդիլյան</t>
  </si>
  <si>
    <t>2023թ. Բյուջեն, այդ թվում՝ մուտքեր</t>
  </si>
  <si>
    <t>2023թ.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</si>
</sst>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topLeftCell="A34" workbookViewId="0">
      <selection activeCell="D41" sqref="D4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  <c r="C2" s="31" t="s">
        <v>39</v>
      </c>
      <c r="D2" s="31"/>
    </row>
    <row r="3" spans="1:169" s="5" customFormat="1" ht="15.75">
      <c r="A3" s="4"/>
      <c r="B3" s="30" t="s">
        <v>38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42</v>
      </c>
      <c r="C6" s="26">
        <f t="shared" ref="C6:C21" si="0">SUM(D6:D6)</f>
        <v>161819.26999999999</v>
      </c>
      <c r="D6" s="29">
        <f>SUM(D7:D10)</f>
        <v>161819.26999999999</v>
      </c>
    </row>
    <row r="7" spans="1:169" ht="18.399999999999999" customHeight="1">
      <c r="A7" s="10"/>
      <c r="B7" s="11" t="s">
        <v>4</v>
      </c>
      <c r="C7" s="26">
        <f t="shared" si="0"/>
        <v>161819.26999999999</v>
      </c>
      <c r="D7" s="29">
        <v>161819.26999999999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9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9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9">
        <v>0</v>
      </c>
    </row>
    <row r="11" spans="1:169" ht="53.1" customHeight="1">
      <c r="A11" s="7" t="s">
        <v>8</v>
      </c>
      <c r="B11" s="8" t="s">
        <v>43</v>
      </c>
      <c r="C11" s="26">
        <f t="shared" si="0"/>
        <v>10681.58</v>
      </c>
      <c r="D11" s="29">
        <v>10681.58</v>
      </c>
    </row>
    <row r="12" spans="1:169" ht="68.099999999999994" customHeight="1">
      <c r="A12" s="7">
        <v>1</v>
      </c>
      <c r="B12" s="12" t="s">
        <v>9</v>
      </c>
      <c r="C12" s="26">
        <f t="shared" si="0"/>
        <v>63</v>
      </c>
      <c r="D12" s="29">
        <f>D15+D14</f>
        <v>63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9"/>
    </row>
    <row r="14" spans="1:169" ht="33.4" customHeight="1">
      <c r="A14" s="16" t="s">
        <v>11</v>
      </c>
      <c r="B14" s="17" t="s">
        <v>12</v>
      </c>
      <c r="C14" s="26">
        <f t="shared" si="0"/>
        <v>63</v>
      </c>
      <c r="D14" s="29">
        <v>63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9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9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9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9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9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9">
        <v>1</v>
      </c>
    </row>
    <row r="21" spans="1:4" ht="50.45" customHeight="1">
      <c r="A21" s="7">
        <v>3</v>
      </c>
      <c r="B21" s="12" t="s">
        <v>22</v>
      </c>
      <c r="C21" s="26">
        <f t="shared" si="0"/>
        <v>198.18</v>
      </c>
      <c r="D21" s="29">
        <v>198.18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3982.9</v>
      </c>
      <c r="D22" s="29">
        <v>3982.9</v>
      </c>
    </row>
    <row r="23" spans="1:4" ht="50.45" customHeight="1">
      <c r="A23" s="7">
        <v>5</v>
      </c>
      <c r="B23" s="12" t="s">
        <v>32</v>
      </c>
      <c r="C23" s="26"/>
      <c r="D23" s="29"/>
    </row>
    <row r="24" spans="1:4" ht="32.85" customHeight="1">
      <c r="A24" s="7">
        <v>6</v>
      </c>
      <c r="B24" s="12" t="s">
        <v>23</v>
      </c>
      <c r="C24" s="26">
        <f t="shared" ref="C24:C32" si="2">SUM(D24:D24)</f>
        <v>6000</v>
      </c>
      <c r="D24" s="24">
        <f>D25+D26+D27+D28</f>
        <v>6000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6000</v>
      </c>
      <c r="D26" s="24">
        <v>6000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6" spans="2:4" ht="30" customHeight="1">
      <c r="B36" s="32" t="s">
        <v>41</v>
      </c>
      <c r="C36" s="32"/>
      <c r="D36" s="32"/>
    </row>
    <row r="38" spans="2:4">
      <c r="B38" s="32" t="s">
        <v>40</v>
      </c>
      <c r="C38" s="32"/>
      <c r="D38" s="32"/>
    </row>
  </sheetData>
  <mergeCells count="4">
    <mergeCell ref="B3:D3"/>
    <mergeCell ref="C2:D2"/>
    <mergeCell ref="B36:D36"/>
    <mergeCell ref="B38:D38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2024-03-13T10:29:52Z</cp:lastPrinted>
  <dcterms:created xsi:type="dcterms:W3CDTF">2018-07-20T13:50:31Z</dcterms:created>
  <dcterms:modified xsi:type="dcterms:W3CDTF">2024-03-13T10:29:56Z</dcterms:modified>
</cp:coreProperties>
</file>